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F18"/>
  <c r="G16"/>
  <c r="A5" l="1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<sst xmlns="http://schemas.openxmlformats.org/spreadsheetml/2006/main" count="56" uniqueCount="52">
  <si>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</si>
  <si>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</si>
  <si>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</si>
  <si>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</si>
  <si>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</si>
  <si>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</si>
  <si>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</si>
  <si>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</si>
  <si>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</si>
  <si>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</si>
  <si>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</si>
  <si>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</si>
  <si>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</si>
  <si>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</si>
  <si>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</si>
  <si>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</si>
  <si>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</si>
  <si>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</si>
  <si>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</si>
  <si>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</si>
  <si>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</si>
  <si>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</si>
  <si>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</si>
  <si>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</si>
  <si>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</si>
  <si>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</si>
  <si>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</si>
  <si>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</si>
  <si>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</si>
  <si>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</si>
  <si>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</si>
  <si>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</si>
  <si>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</si>
  <si>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</si>
  <si>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</si>
  <si>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</si>
  <si>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</si>
  <si>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</si>
  <si>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</si>
  <si>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</si>
  <si>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</si>
  <si>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QUANT</t>
  </si>
  <si>
    <t>PROCESSO ADMINISTRATIVO N° 3091/2024 de 15/08/2024</t>
  </si>
  <si>
    <t>MANUTENÇÃO DE CÂMARA DE CONSERVAÇÃO E GERADOR</t>
  </si>
  <si>
    <t>Serviço</t>
  </si>
  <si>
    <t>Manutenção Preventiva e Corretiva de Câmaras de Conservação, incluindo substituição de peças.</t>
  </si>
  <si>
    <t>1801103020076226633903017010000</t>
  </si>
  <si>
    <t>Manutenção Preventiva e Corretiva Gerador TOYAMA Mod: TDG65000BXE, incluindo substituição de peças.</t>
  </si>
  <si>
    <t>DISPENSA ELETRÔNICA Nº 079/2024</t>
  </si>
  <si>
    <t>PERÍODO DE PROPOSTAS: de 09/10/2024 até 14/10/2024 às 08:00hs</t>
  </si>
  <si>
    <t>PERÍODO DE LANCES: 14/10/2024 as 08:00 hs até 14/10/2024 as 14:00 hs</t>
  </si>
  <si>
    <t>O pagamento do objeto de que trata a DISPENSA ELETRÔNICA 079/2024,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</si>
</sst>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3091/2024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3"/>
  <sheetViews>
    <sheetView tabSelected="1" zoomScale="110" zoomScaleNormal="110" zoomScaleSheetLayoutView="100" workbookViewId="0">
      <selection activeCell="A15" sqref="A15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17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079/2024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09/10/2024 até 14/10/2024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14/10/2024 as 08:00 hs até 14/10/2024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MANUTENÇÃO DE CÂMARA DE CONSERVAÇÃO E GERADOR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3091/2024 de 15/08/2024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27</v>
      </c>
      <c r="D8" s="62"/>
      <c r="E8" s="63">
        <f>Dados!B9</f>
        <v>9363.4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38</v>
      </c>
      <c r="B14" s="52" t="s">
        <v>3</v>
      </c>
      <c r="C14" s="52" t="s">
        <v>4</v>
      </c>
      <c r="D14" s="52" t="s">
        <v>41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30.1" customHeight="1">
      <c r="A15" s="57">
        <v>1</v>
      </c>
      <c r="B15" s="56" t="s">
        <v>45</v>
      </c>
      <c r="C15" s="61" t="s">
        <v>44</v>
      </c>
      <c r="D15" s="60">
        <v>5</v>
      </c>
      <c r="E15" s="55">
        <v>1402.68</v>
      </c>
      <c r="F15" s="58"/>
      <c r="G15" s="59" t="str">
        <f t="shared" ref="G15" si="0">IF(F15="","",IF(ISTEXT(F15),"NC",F15*D15))</f>
        <v/>
      </c>
      <c r="H15" s="32"/>
    </row>
    <row r="16" spans="1:8" s="7" customFormat="1" ht="30.1" customHeight="1">
      <c r="A16" s="57">
        <v>3</v>
      </c>
      <c r="B16" s="56" t="s">
        <v>47</v>
      </c>
      <c r="C16" s="61" t="s">
        <v>44</v>
      </c>
      <c r="D16" s="60">
        <v>1</v>
      </c>
      <c r="E16" s="55">
        <v>2350</v>
      </c>
      <c r="F16" s="58"/>
      <c r="G16" s="59" t="str">
        <f t="shared" ref="G16" si="1">IF(F16="","",IF(ISTEXT(F16),"NC",F16*D16))</f>
        <v/>
      </c>
      <c r="H16" s="32"/>
    </row>
    <row r="17" spans="1:8" s="24" customFormat="1" ht="8.85">
      <c r="A17" s="28"/>
      <c r="E17" s="37"/>
      <c r="F17" s="69" t="s">
        <v>25</v>
      </c>
      <c r="G17" s="70"/>
      <c r="H17" s="33"/>
    </row>
    <row r="18" spans="1:8" ht="14.3" customHeight="1">
      <c r="F18" s="71" t="str">
        <f>IF(ROUND(SUM(F15:F16),2)=0,"",ROUND(SUM(F15:F16),2))</f>
        <v/>
      </c>
      <c r="G18" s="72"/>
      <c r="H18" s="34"/>
    </row>
    <row r="19" spans="1:8" s="29" customFormat="1" ht="8.85">
      <c r="A19" s="66" t="str">
        <f>" - "&amp;Dados!B24</f>
        <v xml:space="preserve"> - A execução do objeto da presente licitação será realizada junto a Secretaria obedecendo, na íntegra, ao detalhamento do termo de referência (ANEXO II).</v>
      </c>
      <c r="B19" s="66"/>
      <c r="C19" s="66"/>
      <c r="D19" s="66"/>
      <c r="E19" s="66"/>
      <c r="F19" s="66"/>
      <c r="G19" s="66"/>
      <c r="H19" s="35"/>
    </row>
    <row r="20" spans="1:8" s="29" customFormat="1" ht="8.85">
      <c r="A20" s="66" t="str">
        <f>" - "&amp;Dados!B25</f>
        <v xml:space="preserve"> - A administração rejeitará, no todo ou em parte, o fornecimento executado em desacordo com os termos do Edital e seus anexos.</v>
      </c>
      <c r="B20" s="66"/>
      <c r="C20" s="66"/>
      <c r="D20" s="66"/>
      <c r="E20" s="66"/>
      <c r="F20" s="66"/>
      <c r="G20" s="66"/>
      <c r="H20" s="35"/>
    </row>
    <row r="21" spans="1:8" s="29" customFormat="1" ht="21.25" customHeight="1">
      <c r="A21" s="66" t="str">
        <f>" - "&amp;Dados!B26</f>
        <v xml:space="preserve"> - O pagamento do objeto de que trata a DISPENSA ELETRÔNICA 079/2024, e consequente contrato serão efetuados pela Tesouraria da SMS nos termos do Art. 7 da Instrução Normativa SEGES/ME nº 77, de 2022.</v>
      </c>
      <c r="B21" s="66"/>
      <c r="C21" s="66"/>
      <c r="D21" s="66"/>
      <c r="E21" s="66"/>
      <c r="F21" s="66"/>
      <c r="G21" s="66"/>
      <c r="H21" s="35"/>
    </row>
    <row r="22" spans="1:8" s="24" customFormat="1" ht="8.85">
      <c r="A22" s="66" t="str">
        <f>" - "&amp;Dados!B27</f>
        <v xml:space="preserve"> - Proposta válida por 60 (sessenta) dias</v>
      </c>
      <c r="B22" s="66"/>
      <c r="C22" s="66"/>
      <c r="D22" s="66"/>
      <c r="E22" s="66"/>
      <c r="F22" s="66"/>
      <c r="G22" s="66"/>
      <c r="H22" s="33"/>
    </row>
    <row r="23" spans="1:8">
      <c r="H23" s="36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>
      <c r="H28" s="36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6" stopIfTrue="1" operator="equal">
      <formula>$G$1</formula>
    </cfRule>
  </conditionalFormatting>
  <conditionalFormatting sqref="B10:G11">
    <cfRule type="cellIs" dxfId="10" priority="17" stopIfTrue="1" operator="equal">
      <formula>$J$1</formula>
    </cfRule>
  </conditionalFormatting>
  <conditionalFormatting sqref="D12:G12">
    <cfRule type="cellIs" dxfId="9" priority="32" stopIfTrue="1" operator="equal">
      <formula>$E$1</formula>
    </cfRule>
  </conditionalFormatting>
  <conditionalFormatting sqref="F15:F16">
    <cfRule type="cellIs" dxfId="8" priority="19" stopIfTrue="1" operator="equal">
      <formula>""</formula>
    </cfRule>
  </conditionalFormatting>
  <conditionalFormatting sqref="F17">
    <cfRule type="expression" dxfId="7" priority="9" stopIfTrue="1">
      <formula>IF($J17="Empate",IF(H17=1,TRUE(),FALSE()),FALSE())</formula>
    </cfRule>
    <cfRule type="expression" dxfId="6" priority="10" stopIfTrue="1">
      <formula>IF(H17="&gt;",FALSE(),IF(H17&gt;0,TRUE(),FALSE()))</formula>
    </cfRule>
    <cfRule type="expression" dxfId="5" priority="11" stopIfTrue="1">
      <formula>IF(H17="&gt;",TRUE(),FALSE())</formula>
    </cfRule>
  </conditionalFormatting>
  <conditionalFormatting sqref="F18">
    <cfRule type="expression" dxfId="4" priority="12" stopIfTrue="1">
      <formula>IF($J17="OK",IF(H17=1,TRUE(),FALSE()),FALSE())</formula>
    </cfRule>
    <cfRule type="expression" dxfId="3" priority="13" stopIfTrue="1">
      <formula>IF($J17="Empate",IF(H17=1,TRUE(),FALSE()),FALSE())</formula>
    </cfRule>
    <cfRule type="expression" dxfId="2" priority="14" stopIfTrue="1">
      <formula>IF($J17="Empate",IF(H17=2,TRUE(),FALSE()),FALSE())</formula>
    </cfRule>
  </conditionalFormatting>
  <conditionalFormatting sqref="G15:G16">
    <cfRule type="expression" dxfId="1" priority="6" stopIfTrue="1">
      <formula>IF(ISTEXT(F15),FALSE(),IF(F15&gt;E15,TRUE(),FALSE()))</formula>
    </cfRule>
  </conditionalFormatting>
  <conditionalFormatting sqref="B15:B16">
    <cfRule type="expression" dxfId="0" priority="5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48</v>
      </c>
      <c r="E1" s="4"/>
      <c r="F1" s="4"/>
      <c r="G1" s="4"/>
    </row>
    <row r="2" spans="1:7">
      <c r="A2" s="14" t="s">
        <v>8</v>
      </c>
      <c r="B2" s="46" t="s">
        <v>42</v>
      </c>
      <c r="E2" s="4"/>
      <c r="F2" s="4"/>
      <c r="G2" s="4"/>
    </row>
    <row r="3" spans="1:7">
      <c r="A3" s="14" t="s">
        <v>9</v>
      </c>
      <c r="B3" s="46" t="s">
        <v>43</v>
      </c>
      <c r="C3" s="5"/>
      <c r="E3" s="42"/>
      <c r="F3" s="4"/>
      <c r="G3" s="4"/>
    </row>
    <row r="4" spans="1:7">
      <c r="A4" s="14" t="s">
        <v>10</v>
      </c>
      <c r="B4" s="46" t="s">
        <v>49</v>
      </c>
      <c r="C4" s="5"/>
      <c r="E4" s="42"/>
      <c r="F4" s="4"/>
      <c r="G4" s="4"/>
    </row>
    <row r="5" spans="1:7">
      <c r="A5" s="14"/>
      <c r="B5" s="46" t="s">
        <v>50</v>
      </c>
      <c r="C5" s="5"/>
      <c r="E5" s="42"/>
      <c r="F5" s="4"/>
      <c r="G5" s="4"/>
    </row>
    <row r="6" spans="1:7">
      <c r="A6" s="14" t="s">
        <v>11</v>
      </c>
      <c r="B6" s="46" t="s">
        <v>35</v>
      </c>
      <c r="C6" s="5"/>
      <c r="E6" s="42"/>
      <c r="F6" s="4"/>
      <c r="G6" s="4"/>
    </row>
    <row r="7" spans="1:7">
      <c r="A7" s="14" t="s">
        <v>28</v>
      </c>
      <c r="B7" s="47" t="s">
        <v>36</v>
      </c>
      <c r="C7" s="5"/>
      <c r="E7" s="42"/>
      <c r="F7" s="4"/>
      <c r="G7" s="4"/>
    </row>
    <row r="8" spans="1:7">
      <c r="A8" s="14" t="s">
        <v>12</v>
      </c>
      <c r="B8" s="46" t="s">
        <v>37</v>
      </c>
      <c r="C8" s="5"/>
      <c r="E8" s="42"/>
      <c r="F8" s="4"/>
      <c r="G8" s="4"/>
    </row>
    <row r="9" spans="1:7">
      <c r="A9" s="22" t="s">
        <v>21</v>
      </c>
      <c r="B9" s="38">
        <v>9363.4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40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46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51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2024-10-09T14:23:22Z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